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_actius\14 COORDINACIO MANT\Estudis previs\LI-00274 PJT Sitges carbo\"/>
    </mc:Choice>
  </mc:AlternateContent>
  <xr:revisionPtr revIDLastSave="0" documentId="13_ncr:1_{5883E532-8AFA-4D74-B060-549DA5964306}" xr6:coauthVersionLast="47" xr6:coauthVersionMax="47" xr10:uidLastSave="{00000000-0000-0000-0000-000000000000}"/>
  <bookViews>
    <workbookView xWindow="3435" yWindow="300" windowWidth="21090" windowHeight="15210" xr2:uid="{07A35065-0864-42B6-A4BF-8DA9A7C4B62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9" i="1"/>
  <c r="H8" i="1"/>
  <c r="H7" i="1"/>
  <c r="H6" i="1"/>
  <c r="H5" i="1"/>
  <c r="H13" i="1" l="1"/>
  <c r="H14" i="1"/>
  <c r="H15" i="1" l="1"/>
</calcChain>
</file>

<file path=xl/sharedStrings.xml><?xml version="1.0" encoding="utf-8"?>
<sst xmlns="http://schemas.openxmlformats.org/spreadsheetml/2006/main" count="32" uniqueCount="28">
  <si>
    <t>Unitat</t>
  </si>
  <si>
    <t>Concepte</t>
  </si>
  <si>
    <t>Preu unitari</t>
  </si>
  <si>
    <t>Amidament</t>
  </si>
  <si>
    <t>Dedicació</t>
  </si>
  <si>
    <t>Import</t>
  </si>
  <si>
    <t>P1</t>
  </si>
  <si>
    <t>mes</t>
  </si>
  <si>
    <t>Autor de projecte</t>
  </si>
  <si>
    <t>P2</t>
  </si>
  <si>
    <t>Adjunt a l'autor de projecte</t>
  </si>
  <si>
    <t>P3</t>
  </si>
  <si>
    <t>Delineant Projectista</t>
  </si>
  <si>
    <t>P4</t>
  </si>
  <si>
    <t>Tecnic en seguretat i Salut</t>
  </si>
  <si>
    <t>P5</t>
  </si>
  <si>
    <t>ut</t>
  </si>
  <si>
    <t xml:space="preserve">Visites camp (mínim 3 visites) </t>
  </si>
  <si>
    <t>P6</t>
  </si>
  <si>
    <t>PA</t>
  </si>
  <si>
    <r>
      <t xml:space="preserve">Partida alçada a justificar de Campanya topogràfica 2 jornades de camp + oficina. </t>
    </r>
    <r>
      <rPr>
        <b/>
        <sz val="11"/>
        <color theme="1"/>
        <rFont val="Calibri"/>
        <family val="2"/>
        <scheme val="minor"/>
      </rPr>
      <t>Aquesta partida no es pot modificar</t>
    </r>
  </si>
  <si>
    <t>P7</t>
  </si>
  <si>
    <r>
      <t xml:space="preserve">Partida alçada a justificar de Campanya Geotècnia només SONDEJOS (4 sondejos + informe). </t>
    </r>
    <r>
      <rPr>
        <b/>
        <sz val="11"/>
        <color theme="1"/>
        <rFont val="Calibri"/>
        <family val="2"/>
        <scheme val="minor"/>
      </rPr>
      <t>Aquesta partida no es pot modificar</t>
    </r>
  </si>
  <si>
    <t xml:space="preserve">Total PEC         </t>
  </si>
  <si>
    <t>21% IVA</t>
  </si>
  <si>
    <t>Total PEC inclòs IVA</t>
  </si>
  <si>
    <t>REDACCIÓ PROJECTE PER LA "REPOSICIÓ DE LES SITGES DE CARBÓ ACTIU GRANULAT DE LA ETAP DEL LLOBREGAT", LI-00274</t>
  </si>
  <si>
    <t>Preu licitació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</si>
</sst>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top"/>
    </xf>
    <xf numFmtId="44" fontId="0" fillId="0" borderId="0" xfId="1" applyFont="1" applyAlignment="1">
      <alignment vertical="top"/>
    </xf>
    <xf numFmtId="9" fontId="0" fillId="0" borderId="0" xfId="2" applyFont="1" applyAlignment="1">
      <alignment vertical="top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/>
    </xf>
    <xf numFmtId="44" fontId="0" fillId="0" borderId="1" xfId="1" applyFont="1" applyBorder="1" applyAlignment="1">
      <alignment vertical="top"/>
    </xf>
    <xf numFmtId="9" fontId="0" fillId="0" borderId="1" xfId="2" applyFont="1" applyBorder="1" applyAlignment="1">
      <alignment vertical="top"/>
    </xf>
    <xf numFmtId="44" fontId="0" fillId="0" borderId="2" xfId="1" applyFont="1" applyBorder="1"/>
    <xf numFmtId="44" fontId="2" fillId="0" borderId="1" xfId="1" applyFont="1" applyBorder="1"/>
    <xf numFmtId="0" fontId="0" fillId="0" borderId="1" xfId="0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3" fillId="2" borderId="1" xfId="0" applyFont="1" applyFill="1" applyBorder="1"/>
    <xf numFmtId="0" fontId="0" fillId="0" borderId="1" xfId="0" applyBorder="1"/>
    <xf numFmtId="9" fontId="0" fillId="0" borderId="1" xfId="2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2" fillId="0" borderId="1" xfId="0" applyNumberFormat="1" applyFont="1" applyBorder="1" applyAlignment="1">
      <alignment horizontal="right" vertical="top" wrapText="1"/>
    </xf>
    <xf numFmtId="44" fontId="0" fillId="3" borderId="1" xfId="1" applyFont="1" applyFill="1" applyBorder="1" applyAlignment="1" applyProtection="1">
      <alignment vertical="top"/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348A6-C5DB-4DB0-9B00-A004BA268DB4}">
  <sheetPr>
    <pageSetUpPr fitToPage="1"/>
  </sheetPr>
  <dimension ref="B2:J24"/>
  <sheetViews>
    <sheetView tabSelected="1" zoomScale="80" zoomScaleNormal="80" workbookViewId="0">
      <selection activeCell="N9" sqref="N9"/>
    </sheetView>
  </sheetViews>
  <sheetFormatPr baseColWidth="10" defaultColWidth="11.42578125" defaultRowHeight="15" x14ac:dyDescent="0.25"/>
  <cols>
    <col min="1" max="1" width="3.7109375" customWidth="1"/>
    <col min="2" max="2" width="4.85546875" customWidth="1"/>
    <col min="3" max="3" width="7.5703125" customWidth="1"/>
    <col min="4" max="4" width="40.5703125" customWidth="1"/>
    <col min="6" max="6" width="10.85546875" customWidth="1"/>
    <col min="7" max="7" width="9.5703125" customWidth="1"/>
    <col min="8" max="8" width="16.42578125" customWidth="1"/>
    <col min="10" max="10" width="14.7109375" customWidth="1"/>
  </cols>
  <sheetData>
    <row r="2" spans="2:10" x14ac:dyDescent="0.25">
      <c r="B2" s="13" t="s">
        <v>26</v>
      </c>
    </row>
    <row r="4" spans="2:10" x14ac:dyDescent="0.25">
      <c r="B4" s="14"/>
      <c r="C4" s="14" t="s">
        <v>0</v>
      </c>
      <c r="D4" s="14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J4" s="12" t="s">
        <v>27</v>
      </c>
    </row>
    <row r="5" spans="2:10" x14ac:dyDescent="0.25">
      <c r="B5" s="6" t="s">
        <v>6</v>
      </c>
      <c r="C5" s="6" t="s">
        <v>7</v>
      </c>
      <c r="D5" s="5" t="s">
        <v>8</v>
      </c>
      <c r="E5" s="19"/>
      <c r="F5" s="11">
        <v>5</v>
      </c>
      <c r="G5" s="16">
        <v>0.25</v>
      </c>
      <c r="H5" s="7">
        <f>+E5*F5*G5</f>
        <v>0</v>
      </c>
      <c r="J5" s="7">
        <v>9840</v>
      </c>
    </row>
    <row r="6" spans="2:10" x14ac:dyDescent="0.25">
      <c r="B6" s="6" t="s">
        <v>9</v>
      </c>
      <c r="C6" s="6" t="s">
        <v>7</v>
      </c>
      <c r="D6" s="5" t="s">
        <v>10</v>
      </c>
      <c r="E6" s="19"/>
      <c r="F6" s="11">
        <v>5</v>
      </c>
      <c r="G6" s="16">
        <v>0.75</v>
      </c>
      <c r="H6" s="7">
        <f>+E6*F6*G6</f>
        <v>0</v>
      </c>
      <c r="J6" s="7">
        <v>5300</v>
      </c>
    </row>
    <row r="7" spans="2:10" x14ac:dyDescent="0.25">
      <c r="B7" s="6" t="s">
        <v>11</v>
      </c>
      <c r="C7" s="6" t="s">
        <v>7</v>
      </c>
      <c r="D7" s="6" t="s">
        <v>12</v>
      </c>
      <c r="E7" s="19"/>
      <c r="F7" s="11">
        <v>5</v>
      </c>
      <c r="G7" s="16">
        <v>0.25</v>
      </c>
      <c r="H7" s="7">
        <f>+E7*F7*G7</f>
        <v>0</v>
      </c>
      <c r="J7" s="7">
        <v>3890</v>
      </c>
    </row>
    <row r="8" spans="2:10" x14ac:dyDescent="0.25">
      <c r="B8" s="6" t="s">
        <v>13</v>
      </c>
      <c r="C8" s="6" t="s">
        <v>7</v>
      </c>
      <c r="D8" s="5" t="s">
        <v>14</v>
      </c>
      <c r="E8" s="19"/>
      <c r="F8" s="11">
        <v>5</v>
      </c>
      <c r="G8" s="16">
        <v>0.25</v>
      </c>
      <c r="H8" s="7">
        <f>+E8*F8*G8</f>
        <v>0</v>
      </c>
      <c r="J8" s="7">
        <v>4560</v>
      </c>
    </row>
    <row r="9" spans="2:10" x14ac:dyDescent="0.25">
      <c r="B9" s="6" t="s">
        <v>15</v>
      </c>
      <c r="C9" s="6" t="s">
        <v>16</v>
      </c>
      <c r="D9" s="4" t="s">
        <v>17</v>
      </c>
      <c r="E9" s="19"/>
      <c r="F9" s="11">
        <v>1</v>
      </c>
      <c r="G9" s="8"/>
      <c r="H9" s="7">
        <f>+E9*F9</f>
        <v>0</v>
      </c>
      <c r="J9" s="7">
        <v>750</v>
      </c>
    </row>
    <row r="10" spans="2:10" ht="56.25" customHeight="1" x14ac:dyDescent="0.25">
      <c r="B10" s="6" t="s">
        <v>18</v>
      </c>
      <c r="C10" s="6" t="s">
        <v>19</v>
      </c>
      <c r="D10" s="5" t="s">
        <v>20</v>
      </c>
      <c r="E10" s="7">
        <v>1350</v>
      </c>
      <c r="F10" s="17">
        <v>1</v>
      </c>
      <c r="G10" s="15"/>
      <c r="H10" s="7">
        <f t="shared" ref="H10:H11" si="0">+E10*F10</f>
        <v>1350</v>
      </c>
      <c r="J10" s="7">
        <v>1350</v>
      </c>
    </row>
    <row r="11" spans="2:10" ht="65.25" customHeight="1" x14ac:dyDescent="0.25">
      <c r="B11" s="6" t="s">
        <v>21</v>
      </c>
      <c r="C11" s="6" t="s">
        <v>19</v>
      </c>
      <c r="D11" s="5" t="s">
        <v>22</v>
      </c>
      <c r="E11" s="7">
        <v>5400</v>
      </c>
      <c r="F11" s="17">
        <v>1</v>
      </c>
      <c r="G11" s="15"/>
      <c r="H11" s="7">
        <f t="shared" si="0"/>
        <v>5400</v>
      </c>
      <c r="J11" s="7">
        <v>5400</v>
      </c>
    </row>
    <row r="12" spans="2:10" x14ac:dyDescent="0.25">
      <c r="B12" s="1"/>
      <c r="C12" s="1"/>
      <c r="D12" s="1"/>
      <c r="H12" s="9"/>
    </row>
    <row r="13" spans="2:10" ht="16.5" customHeight="1" x14ac:dyDescent="0.25">
      <c r="D13" s="18" t="s">
        <v>23</v>
      </c>
      <c r="E13" s="18"/>
      <c r="F13" s="18"/>
      <c r="G13" s="18"/>
      <c r="H13" s="10">
        <f>+SUM(H5:H11)</f>
        <v>6750</v>
      </c>
    </row>
    <row r="14" spans="2:10" ht="16.5" customHeight="1" x14ac:dyDescent="0.25">
      <c r="D14" s="18" t="s">
        <v>24</v>
      </c>
      <c r="E14" s="18"/>
      <c r="F14" s="18"/>
      <c r="G14" s="18"/>
      <c r="H14" s="10">
        <f>+SUM(H6:H12)</f>
        <v>6750</v>
      </c>
    </row>
    <row r="15" spans="2:10" ht="16.5" customHeight="1" x14ac:dyDescent="0.25">
      <c r="D15" s="18" t="s">
        <v>25</v>
      </c>
      <c r="E15" s="18"/>
      <c r="F15" s="18"/>
      <c r="G15" s="18"/>
      <c r="H15" s="10">
        <f>+SUM(H7:H13)</f>
        <v>13500</v>
      </c>
    </row>
    <row r="21" spans="4:10" x14ac:dyDescent="0.25">
      <c r="D21" s="1"/>
      <c r="E21" s="2"/>
      <c r="F21" s="1"/>
      <c r="G21" s="3"/>
      <c r="H21" s="2"/>
      <c r="J21" s="2"/>
    </row>
    <row r="22" spans="4:10" x14ac:dyDescent="0.25">
      <c r="D22" s="1"/>
      <c r="E22" s="2"/>
      <c r="F22" s="1"/>
      <c r="G22" s="3"/>
      <c r="H22" s="2"/>
      <c r="J22" s="2"/>
    </row>
    <row r="23" spans="4:10" x14ac:dyDescent="0.25">
      <c r="D23" s="1"/>
      <c r="E23" s="2"/>
      <c r="F23" s="1"/>
      <c r="G23" s="3"/>
      <c r="H23" s="2"/>
      <c r="J23" s="2"/>
    </row>
    <row r="24" spans="4:10" x14ac:dyDescent="0.25">
      <c r="D24" s="1"/>
      <c r="E24" s="2"/>
      <c r="F24" s="1"/>
      <c r="G24" s="3"/>
      <c r="H24" s="2"/>
      <c r="J24" s="2"/>
    </row>
  </sheetData>
  <sheetProtection algorithmName="SHA-512" hashValue="nOj2otpEoY1dP9GMmwM56WdyD9rL5OO6O/hikVTUJfBYkoEX3xvIvIWhr95YdCy2F9pGEE57LPKogAJ05vzqOg==" saltValue="h86Pu6V5heyaGSny/kzpoQ==" spinCount="100000" sheet="1" objects="1" scenarios="1"/>
  <mergeCells count="3">
    <mergeCell ref="D13:G13"/>
    <mergeCell ref="D14:G14"/>
    <mergeCell ref="D15:G15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4" ma:contentTypeDescription="Create a new document." ma:contentTypeScope="" ma:versionID="8aeef8333bb3adc01b546b092e28222e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476e7751856ee7aa56aa677edcf370ea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34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5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6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7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ITZADES xmlns="e1296c0f-46a6-4d6a-9ab4-c9f2bdfc5ac5" xsi:nil="true"/>
    <Responsable xmlns="e1296c0f-46a6-4d6a-9ab4-c9f2bdfc5ac5" xsi:nil="true"/>
    <Codi xmlns="e1296c0f-46a6-4d6a-9ab4-c9f2bdfc5ac5" xsi:nil="true"/>
    <TaxCatchAll xmlns="9d73bff7-372a-433f-a34e-6f9cec3ff811" xsi:nil="true"/>
    <EC xmlns="e1296c0f-46a6-4d6a-9ab4-c9f2bdfc5ac5" xsi:nil="true"/>
    <Responsabletreballs_x002f_obres xmlns="e1296c0f-46a6-4d6a-9ab4-c9f2bdfc5ac5" xsi:nil="true"/>
    <Tipologia xmlns="e1296c0f-46a6-4d6a-9ab4-c9f2bdfc5ac5" xsi:nil="true"/>
    <SC xmlns="e1296c0f-46a6-4d6a-9ab4-c9f2bdfc5ac5" xsi:nil="true"/>
    <lcf76f155ced4ddcb4097134ff3c332f xmlns="e1296c0f-46a6-4d6a-9ab4-c9f2bdfc5ac5">
      <Terms xmlns="http://schemas.microsoft.com/office/infopath/2007/PartnerControls"/>
    </lcf76f155ced4ddcb4097134ff3c332f>
    <Ubicaci_x00f3_ xmlns="e1296c0f-46a6-4d6a-9ab4-c9f2bdfc5ac5" xsi:nil="true"/>
  </documentManagement>
</p:properties>
</file>

<file path=customXml/itemProps1.xml><?xml version="1.0" encoding="utf-8"?>
<ds:datastoreItem xmlns:ds="http://schemas.openxmlformats.org/officeDocument/2006/customXml" ds:itemID="{734C45A4-FF34-4014-82FC-AEC1ECE7BB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A0FD04-B8C1-40B2-BD70-30BB5601D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D9CA6B-F240-4E90-B5AB-EBBA64968B91}">
  <ds:schemaRefs>
    <ds:schemaRef ds:uri="http://schemas.microsoft.com/office/2006/metadata/properties"/>
    <ds:schemaRef ds:uri="http://schemas.microsoft.com/office/infopath/2007/PartnerControls"/>
    <ds:schemaRef ds:uri="e1296c0f-46a6-4d6a-9ab4-c9f2bdfc5ac5"/>
    <ds:schemaRef ds:uri="9d73bff7-372a-433f-a34e-6f9cec3ff8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HUGO ADROVER</dc:creator>
  <cp:keywords/>
  <dc:description/>
  <cp:lastModifiedBy>Vinyals Ferras, Francesc</cp:lastModifiedBy>
  <cp:revision/>
  <dcterms:created xsi:type="dcterms:W3CDTF">2021-01-19T13:29:51Z</dcterms:created>
  <dcterms:modified xsi:type="dcterms:W3CDTF">2026-04-21T11:28:55Z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